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2021,obsh.crag" sheetId="1" r:id="rId1"/>
    <sheet name="Hashm.FED2021" sheetId="14" r:id="rId2"/>
  </sheets>
  <calcPr calcId="162913"/>
</workbook>
</file>

<file path=xl/calcChain.xml><?xml version="1.0" encoding="utf-8"?>
<calcChain xmlns="http://schemas.openxmlformats.org/spreadsheetml/2006/main">
  <c r="B22" i="1" l="1"/>
  <c r="B21" i="1"/>
  <c r="B20" i="1"/>
  <c r="B19" i="1"/>
  <c r="B18" i="1"/>
  <c r="H58" i="14"/>
  <c r="F135" i="14"/>
  <c r="F122" i="14"/>
  <c r="F120" i="14"/>
  <c r="F144" i="14"/>
  <c r="F143" i="14"/>
  <c r="F142" i="14"/>
  <c r="F141" i="14"/>
  <c r="F134" i="14"/>
  <c r="F133" i="14"/>
  <c r="F132" i="14"/>
  <c r="F130" i="14"/>
  <c r="F129" i="14"/>
  <c r="F124" i="14"/>
  <c r="F123" i="14"/>
  <c r="F121" i="14"/>
  <c r="F119" i="14"/>
  <c r="F125" i="14" s="1"/>
  <c r="H109" i="14"/>
  <c r="H108" i="14"/>
  <c r="H107" i="14"/>
  <c r="H100" i="14"/>
  <c r="H98" i="14"/>
  <c r="H99" i="14"/>
  <c r="F146" i="14" l="1"/>
  <c r="F136" i="14"/>
  <c r="F147" i="14" s="1"/>
  <c r="B101" i="14"/>
  <c r="B110" i="14"/>
  <c r="H91" i="14"/>
  <c r="H90" i="14"/>
  <c r="H89" i="14"/>
  <c r="H88" i="14"/>
  <c r="H92" i="14" l="1"/>
  <c r="H74" i="14" l="1"/>
  <c r="H72" i="14"/>
  <c r="H73" i="14"/>
  <c r="H71" i="14"/>
  <c r="H70" i="14"/>
  <c r="H56" i="14"/>
  <c r="H57" i="14"/>
  <c r="H55" i="14"/>
  <c r="H54" i="14"/>
  <c r="F42" i="14"/>
  <c r="F41" i="14"/>
  <c r="F40" i="14"/>
  <c r="F36" i="14"/>
  <c r="F37" i="14"/>
  <c r="F38" i="14"/>
  <c r="F35" i="14"/>
  <c r="F33" i="14"/>
  <c r="F34" i="14"/>
  <c r="F32" i="14"/>
  <c r="F31" i="14"/>
  <c r="F20" i="14"/>
  <c r="F21" i="14"/>
  <c r="F19" i="14"/>
  <c r="F17" i="14"/>
  <c r="F16" i="14"/>
  <c r="F15" i="14"/>
  <c r="F14" i="14"/>
  <c r="F13" i="14"/>
  <c r="F12" i="14"/>
  <c r="F11" i="14"/>
  <c r="F10" i="14"/>
  <c r="F22" i="14" s="1"/>
  <c r="H75" i="14" l="1"/>
  <c r="H59" i="14"/>
  <c r="F149" i="14" s="1"/>
  <c r="F43" i="14"/>
  <c r="B15" i="1" s="1"/>
  <c r="B17" i="1"/>
  <c r="B14" i="1"/>
  <c r="B16" i="1" l="1"/>
</calcChain>
</file>

<file path=xl/sharedStrings.xml><?xml version="1.0" encoding="utf-8"?>
<sst xmlns="http://schemas.openxmlformats.org/spreadsheetml/2006/main" count="220" uniqueCount="121">
  <si>
    <t xml:space="preserve">Ընդամենը </t>
  </si>
  <si>
    <t>Ընդամենը</t>
  </si>
  <si>
    <t>Ծախսեր</t>
  </si>
  <si>
    <t>Մարդ</t>
  </si>
  <si>
    <t>Օր</t>
  </si>
  <si>
    <t>Մասնակիցների օրապահիկ</t>
  </si>
  <si>
    <t>Պարգևատրում</t>
  </si>
  <si>
    <t>1-ին տեղ</t>
  </si>
  <si>
    <t>2-րդ տեղ</t>
  </si>
  <si>
    <t>3-րդ տեղ</t>
  </si>
  <si>
    <t>օրապահիկ</t>
  </si>
  <si>
    <t>գիշերավարձ</t>
  </si>
  <si>
    <t>Միջոցառման անվանումը</t>
  </si>
  <si>
    <t>Անցկացման վայրը</t>
  </si>
  <si>
    <t>Անցկացման ժամկետը</t>
  </si>
  <si>
    <t>Անցկացման օրերի քանակը</t>
  </si>
  <si>
    <t>Մասնակիցների ընդհանուր քանակը</t>
  </si>
  <si>
    <t>մարզիչ</t>
  </si>
  <si>
    <t>մարզիկ</t>
  </si>
  <si>
    <t>Դահլիճի վարձակալում</t>
  </si>
  <si>
    <t>Գավաթ</t>
  </si>
  <si>
    <t xml:space="preserve">Միջոցառման անվանումը                        Հայաստանի հաշմանդամային բազկամարտի  առաջնություն </t>
  </si>
  <si>
    <t>Անցկացման վայրը                                  ք.Երևան</t>
  </si>
  <si>
    <t>Անցկացման օրերի քանակը                    1 օր</t>
  </si>
  <si>
    <t>Մասնակիցների ընդհանուր քանակը       75</t>
  </si>
  <si>
    <t>Գումարը ՀՀ դրամով 1 մարդու համար</t>
  </si>
  <si>
    <t>Ընդամենը ՀՀ դրամ</t>
  </si>
  <si>
    <t>Դահլիճի վարձակալություն</t>
  </si>
  <si>
    <t>Մարզերից ժամանած մասնակիցների ճանապարհածախս</t>
  </si>
  <si>
    <t>Շապիկներ</t>
  </si>
  <si>
    <t>Մեդալ</t>
  </si>
  <si>
    <t>Հավաստագիր</t>
  </si>
  <si>
    <t xml:space="preserve">Մրցավարներ,բժիշկ </t>
  </si>
  <si>
    <t xml:space="preserve">Պարգևատրում </t>
  </si>
  <si>
    <t>66/66</t>
  </si>
  <si>
    <t>Միջոցառման անվանումը                       Հաշմանդամային սեղմում հենարանից վարժության Հայաստանի առաջնություն</t>
  </si>
  <si>
    <t>Մասնակիցների ընդհանուր քանակը       77</t>
  </si>
  <si>
    <t>Մրցավարներ,բժիշկ և սպասարկող խումբ</t>
  </si>
  <si>
    <t>Եվրոպայի հաշմանդամային բազկամարտի առաջնություն</t>
  </si>
  <si>
    <t>Եվրոպա</t>
  </si>
  <si>
    <t>7 օր</t>
  </si>
  <si>
    <t>օգնական</t>
  </si>
  <si>
    <t>Գումարը արտարժույթով  1 մարդու համար  ԱՄՆ դոլ</t>
  </si>
  <si>
    <t>արտարժույթի կուրս</t>
  </si>
  <si>
    <t>ճանապարհածախս</t>
  </si>
  <si>
    <t>մասնակցության գումար (աջ և ձախ ձեռք)</t>
  </si>
  <si>
    <t>մասնակիցների տեղաշարժման համար՝ հարմարեցված տրանսպորտ (հյուրանոց- մրցավայր- հյուրանոց)</t>
  </si>
  <si>
    <t>խումբ</t>
  </si>
  <si>
    <t>Հաշմանդամային բազկամարտի աշխարհի առաջնություն</t>
  </si>
  <si>
    <t>Մարզիչ</t>
  </si>
  <si>
    <t>Գումարը ՀՀ դրամով</t>
  </si>
  <si>
    <t>1-ին տեղ  (աջ և ձախ ձեռքերով) 22/22</t>
  </si>
  <si>
    <t>2-րդ տեղ  (աջ և ձախ ձեռքերով) 22/22</t>
  </si>
  <si>
    <t xml:space="preserve">3-րդ տեղ  (աջ և ձախ ձեռքերով) 22/22 </t>
  </si>
  <si>
    <t xml:space="preserve">Հայաստանի հաշմանդամային բազկամարտի  առաջնություն </t>
  </si>
  <si>
    <t xml:space="preserve"> Հաշմանդամային սեղմում հենարանից վարժության Հայաստանի առաջնություն</t>
  </si>
  <si>
    <t xml:space="preserve"> Հայտատուի անվանումը՝ԲԳԿ</t>
  </si>
  <si>
    <t>ՀՀ կրթության, գիտության, մշակույթի և սպորտի նախարարություն</t>
  </si>
  <si>
    <t>ԲՍԿ</t>
  </si>
  <si>
    <t>Ծրագրի դասիչը/անունը</t>
  </si>
  <si>
    <t>1041 Մեծ նվաճումների սպորտ</t>
  </si>
  <si>
    <t>Միջոցառման դասիչը/անունը</t>
  </si>
  <si>
    <t xml:space="preserve">Կազմակերպության  անվանումը  </t>
  </si>
  <si>
    <t>Գործառնական դասակարգում/բաժին, խումբ, դաս</t>
  </si>
  <si>
    <t>08.01.01</t>
  </si>
  <si>
    <t xml:space="preserve">Հոդված </t>
  </si>
  <si>
    <t>Իրավական հիմք (նորմատիվ ակտ, և այլն)՝ 13.05.2004,N 692-Ն ՀՀ կառավարության որոշում</t>
  </si>
  <si>
    <t>«Հայաստանի Հանրապետության հաշմանդամային սպորտի ֆեդերացիա» ՀԿ</t>
  </si>
  <si>
    <t>11003  Ադապտիվ սպորտին առնչվող ծառայություններ</t>
  </si>
  <si>
    <t xml:space="preserve"> * Միջոցառման անցկացման օրերի և մասնակիցների քանակը սահմանվում է ՀԿ-ների կողմից և միջազգային կազմկոմիտեների մասնակցության հրավերներների հիմքով։</t>
  </si>
  <si>
    <t>«Հայաստանի Հանրապետության հաշմանդամային սպորտի ֆեդերացիա» 2022 թ.</t>
  </si>
  <si>
    <t>Անցկացման ժամկետը                            սեպտեմբեր - հոկտեմբեր  2022թ.</t>
  </si>
  <si>
    <t>2022թ.</t>
  </si>
  <si>
    <t>մայիս</t>
  </si>
  <si>
    <t>սեպտեմբեր-հոկտեմբեր</t>
  </si>
  <si>
    <t>Աշխարհի առաջնություն գնդի հրում վարժության</t>
  </si>
  <si>
    <t xml:space="preserve">նշանակովի </t>
  </si>
  <si>
    <t>մարտ</t>
  </si>
  <si>
    <t>10 օր</t>
  </si>
  <si>
    <t>N 4</t>
  </si>
  <si>
    <t>ØÇçáó³éáõÙ</t>
  </si>
  <si>
    <t xml:space="preserve">Ä³ÙÏ»ïÁ, í³ÛñÁ                                        </t>
  </si>
  <si>
    <t>Ì³Ëë»ñ</t>
  </si>
  <si>
    <t>Ø³ñ¹</t>
  </si>
  <si>
    <t>úñ</t>
  </si>
  <si>
    <t>¶áõÙ³ñÁ¹ñ³Ù</t>
  </si>
  <si>
    <t>ÀÝ¹³Ù»ÝÁ ¹ñ³Ù</t>
  </si>
  <si>
    <t xml:space="preserve">àôØÐ </t>
  </si>
  <si>
    <t>Երևան - ապրիլ 2022թ.</t>
  </si>
  <si>
    <t>Անցկացման ժամկետը                            ապրիլ - 2022թ.</t>
  </si>
  <si>
    <t>Քաղաքային տրանսպորտ</t>
  </si>
  <si>
    <t xml:space="preserve">êÝáõÝ¹, </t>
  </si>
  <si>
    <t>գիշերակաց դրսի մասնակիցների</t>
  </si>
  <si>
    <t>Երևան -օգոստոս 2022թ.</t>
  </si>
  <si>
    <t xml:space="preserve"> Ծախսեր</t>
  </si>
  <si>
    <t>Միավոր</t>
  </si>
  <si>
    <t>Գումարը (ՀՀ դրամ)</t>
  </si>
  <si>
    <t>Ընդամենը (ՀՀ դրամ)</t>
  </si>
  <si>
    <t>ԸՆԴԱՄԵՆԸ</t>
  </si>
  <si>
    <t>Հավաստագիր` 1-ին, 2-րդ և 3-րդ տեղերը գրաված թիմերին</t>
  </si>
  <si>
    <t>Շնորհակալագրեր մասնակիցներին</t>
  </si>
  <si>
    <t xml:space="preserve">3-րդ տեղ </t>
  </si>
  <si>
    <t>Կազմակերպչական սախսեր</t>
  </si>
  <si>
    <t>Պաստառների տպագրություն</t>
  </si>
  <si>
    <t>Շապիկների տպագրություն</t>
  </si>
  <si>
    <t xml:space="preserve">Գավաթներ </t>
  </si>
  <si>
    <t>Ֆոտո և Վիդեո նկարահանում</t>
  </si>
  <si>
    <t>Այլ ծախսեր (Տրանսպորտային միջոցներ և այլ)</t>
  </si>
  <si>
    <t>2022 թ.</t>
  </si>
  <si>
    <t xml:space="preserve">Հաշմանդամային սպորտի հանրապետական մարզական խաղեր </t>
  </si>
  <si>
    <t>հուլիսի 7-10-ը ք. Սևան</t>
  </si>
  <si>
    <t xml:space="preserve">Գլխավոր մրցավարական հանձնաժողովի ճանապարհածախս </t>
  </si>
  <si>
    <t xml:space="preserve">Մասնակից թիմերին սնունդ, </t>
  </si>
  <si>
    <t xml:space="preserve">Մասնակից թիմերին  գիշերավարձ </t>
  </si>
  <si>
    <t xml:space="preserve"> մրցավարական հանձնաժողովի և օգնականների սնունդ, </t>
  </si>
  <si>
    <t>մրցավարական հանձնաժողովի գիշերակաց</t>
  </si>
  <si>
    <t>Մասնակիցների  ճանապարհածախս</t>
  </si>
  <si>
    <t xml:space="preserve">Մեդալ </t>
  </si>
  <si>
    <r>
      <t xml:space="preserve">Անցկացվող մարզաձևերն են՝ </t>
    </r>
    <r>
      <rPr>
        <b/>
        <sz val="9"/>
        <rFont val="GHEA Grapalat"/>
        <family val="3"/>
      </rPr>
      <t>Գնդի հրում վարժություն , սեղմում հենարանից վարժություն, հրաձգություն, բազկամարտ</t>
    </r>
  </si>
  <si>
    <t>2023 թ.</t>
  </si>
  <si>
    <t>ՈՒՄՀ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</si>
</sst>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\ _դ_ր_."/>
    <numFmt numFmtId="166" formatCode="_-[$$-409]* #,##0.00_ ;_-[$$-409]* \-#,##0.00\ ;_-[$$-409]* &quot;-&quot;??_ ;_-@_ "/>
    <numFmt numFmtId="167" formatCode="#,##0.00\ _դ_ր_."/>
  </numFmts>
  <fonts count="23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i/>
      <sz val="10"/>
      <name val="GHEA Grapalat"/>
      <family val="3"/>
    </font>
    <font>
      <b/>
      <i/>
      <sz val="11"/>
      <color theme="1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</font>
    <font>
      <sz val="10"/>
      <name val="Arial Cyr"/>
    </font>
    <font>
      <sz val="11"/>
      <name val="Arial Armenian"/>
      <family val="2"/>
    </font>
    <font>
      <b/>
      <sz val="11"/>
      <name val="Arial Armenian"/>
      <family val="2"/>
    </font>
    <font>
      <b/>
      <sz val="11"/>
      <name val="Arial Cyr"/>
    </font>
    <font>
      <sz val="9"/>
      <name val="GHEA Grapalat"/>
      <family val="3"/>
    </font>
    <font>
      <b/>
      <u/>
      <sz val="14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b/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5">
    <xf numFmtId="0" fontId="0" fillId="0" borderId="0" xfId="0"/>
    <xf numFmtId="0" fontId="2" fillId="0" borderId="0" xfId="0" applyFont="1"/>
    <xf numFmtId="164" fontId="4" fillId="0" borderId="1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/>
    <xf numFmtId="164" fontId="4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wrapText="1" shrinkToFit="1"/>
    </xf>
    <xf numFmtId="165" fontId="4" fillId="0" borderId="0" xfId="0" applyNumberFormat="1" applyFont="1" applyAlignment="1"/>
    <xf numFmtId="0" fontId="2" fillId="0" borderId="0" xfId="0" applyFont="1" applyAlignment="1"/>
    <xf numFmtId="0" fontId="4" fillId="0" borderId="1" xfId="0" applyFont="1" applyBorder="1" applyAlignment="1">
      <alignment wrapText="1"/>
    </xf>
    <xf numFmtId="0" fontId="5" fillId="3" borderId="5" xfId="1" quotePrefix="1" applyFont="1" applyFill="1" applyBorder="1" applyAlignment="1">
      <alignment horizontal="left"/>
    </xf>
    <xf numFmtId="0" fontId="5" fillId="3" borderId="5" xfId="1" applyFont="1" applyFill="1" applyBorder="1"/>
    <xf numFmtId="0" fontId="5" fillId="3" borderId="5" xfId="1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0" fontId="13" fillId="0" borderId="5" xfId="0" applyFont="1" applyBorder="1"/>
    <xf numFmtId="0" fontId="13" fillId="0" borderId="9" xfId="0" applyFont="1" applyBorder="1"/>
    <xf numFmtId="0" fontId="13" fillId="0" borderId="9" xfId="0" applyFont="1" applyBorder="1" applyAlignment="1">
      <alignment horizontal="right"/>
    </xf>
    <xf numFmtId="0" fontId="13" fillId="0" borderId="9" xfId="0" applyFont="1" applyBorder="1" applyAlignment="1">
      <alignment horizontal="center" wrapText="1"/>
    </xf>
    <xf numFmtId="0" fontId="15" fillId="0" borderId="9" xfId="0" applyFont="1" applyBorder="1"/>
    <xf numFmtId="0" fontId="15" fillId="0" borderId="9" xfId="0" applyFont="1" applyBorder="1" applyAlignment="1">
      <alignment horizontal="right"/>
    </xf>
    <xf numFmtId="0" fontId="15" fillId="0" borderId="9" xfId="0" applyFont="1" applyBorder="1" applyAlignment="1">
      <alignment horizontal="right" wrapText="1"/>
    </xf>
    <xf numFmtId="1" fontId="15" fillId="0" borderId="9" xfId="0" applyNumberFormat="1" applyFont="1" applyBorder="1" applyAlignment="1">
      <alignment horizontal="right" wrapText="1"/>
    </xf>
    <xf numFmtId="0" fontId="15" fillId="0" borderId="5" xfId="0" applyFont="1" applyFill="1" applyBorder="1"/>
    <xf numFmtId="0" fontId="15" fillId="0" borderId="5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center" wrapText="1"/>
    </xf>
    <xf numFmtId="0" fontId="15" fillId="0" borderId="10" xfId="0" applyNumberFormat="1" applyFont="1" applyFill="1" applyBorder="1" applyAlignment="1">
      <alignment horizontal="right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horizontal="right" wrapText="1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1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/>
    <xf numFmtId="1" fontId="2" fillId="0" borderId="0" xfId="0" applyNumberFormat="1" applyFont="1"/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18" fillId="0" borderId="2" xfId="1" applyFont="1" applyBorder="1" applyAlignment="1">
      <alignment horizontal="left" vertical="center"/>
    </xf>
    <xf numFmtId="0" fontId="18" fillId="0" borderId="4" xfId="1" applyFont="1" applyBorder="1" applyAlignment="1">
      <alignment horizontal="left" vertical="center"/>
    </xf>
    <xf numFmtId="0" fontId="18" fillId="0" borderId="3" xfId="1" applyFont="1" applyBorder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21" fillId="0" borderId="4" xfId="1" applyFont="1" applyBorder="1" applyAlignment="1">
      <alignment horizontal="left" vertical="center"/>
    </xf>
    <xf numFmtId="0" fontId="21" fillId="0" borderId="3" xfId="1" applyFont="1" applyBorder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21" fillId="0" borderId="11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1" fontId="16" fillId="0" borderId="5" xfId="0" applyNumberFormat="1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9" fillId="5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6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6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3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3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5"/>
  <sheetViews>
    <sheetView tabSelected="1" workbookViewId="0">
      <selection activeCell="D12" sqref="D12"/>
    </sheetView>
  </sheetViews>
  <sheetFormatPr defaultRowHeight="13.5"/>
  <cols>
    <col min="1" max="1" width="35.42578125" style="3" customWidth="1"/>
    <col min="2" max="2" width="34.42578125" style="3" customWidth="1"/>
    <col min="3" max="3" width="12.42578125" style="3" customWidth="1"/>
    <col min="4" max="4" width="31.140625" style="3" customWidth="1"/>
    <col min="5" max="5" width="14.28515625" style="3" customWidth="1"/>
    <col min="6" max="6" width="16.28515625" style="3" customWidth="1"/>
    <col min="7" max="7" width="18" style="3" customWidth="1"/>
    <col min="8" max="8" width="17.28515625" style="3" customWidth="1"/>
    <col min="9" max="9" width="14.42578125" style="3" customWidth="1"/>
    <col min="10" max="16384" width="9.140625" style="3"/>
  </cols>
  <sheetData>
    <row r="1" spans="1:10" s="12" customFormat="1" ht="15.75" customHeight="1" thickBot="1">
      <c r="A1" s="39" t="s">
        <v>56</v>
      </c>
      <c r="B1" s="84" t="s">
        <v>57</v>
      </c>
      <c r="C1" s="85"/>
      <c r="D1" s="85"/>
      <c r="E1" s="85"/>
      <c r="F1" s="86"/>
    </row>
    <row r="2" spans="1:10" s="12" customFormat="1" ht="15.75" customHeight="1" thickBot="1">
      <c r="A2" s="39" t="s">
        <v>58</v>
      </c>
      <c r="B2" s="84" t="s">
        <v>57</v>
      </c>
      <c r="C2" s="85"/>
      <c r="D2" s="85"/>
      <c r="E2" s="85"/>
      <c r="F2" s="86"/>
    </row>
    <row r="3" spans="1:10" s="12" customFormat="1" ht="15.75" customHeight="1" thickBot="1">
      <c r="A3" s="40" t="s">
        <v>59</v>
      </c>
      <c r="B3" s="84" t="s">
        <v>60</v>
      </c>
      <c r="C3" s="85"/>
      <c r="D3" s="85"/>
      <c r="E3" s="85"/>
      <c r="F3" s="86"/>
    </row>
    <row r="4" spans="1:10" s="12" customFormat="1" ht="30.75" customHeight="1" thickBot="1">
      <c r="A4" s="41" t="s">
        <v>61</v>
      </c>
      <c r="B4" s="87" t="s">
        <v>68</v>
      </c>
      <c r="C4" s="88"/>
      <c r="D4" s="88"/>
      <c r="E4" s="88"/>
      <c r="F4" s="89"/>
    </row>
    <row r="5" spans="1:10" s="12" customFormat="1" ht="17.25" thickBot="1">
      <c r="A5" s="42" t="s">
        <v>62</v>
      </c>
      <c r="B5" s="87" t="s">
        <v>67</v>
      </c>
      <c r="C5" s="88"/>
      <c r="D5" s="88"/>
      <c r="E5" s="88"/>
      <c r="F5" s="89"/>
    </row>
    <row r="6" spans="1:10" s="12" customFormat="1" ht="38.25" customHeight="1" thickBot="1">
      <c r="A6" s="41" t="s">
        <v>63</v>
      </c>
      <c r="B6" s="76" t="s">
        <v>64</v>
      </c>
      <c r="C6" s="77"/>
      <c r="D6" s="77"/>
      <c r="E6" s="77"/>
      <c r="F6" s="78"/>
    </row>
    <row r="7" spans="1:10" s="12" customFormat="1" ht="17.25" thickBot="1">
      <c r="A7" s="41" t="s">
        <v>65</v>
      </c>
      <c r="B7" s="79">
        <v>4639</v>
      </c>
      <c r="C7" s="80"/>
      <c r="D7" s="80"/>
      <c r="E7" s="80"/>
      <c r="F7" s="81"/>
    </row>
    <row r="8" spans="1:10" s="12" customFormat="1" ht="16.5"/>
    <row r="9" spans="1:10" s="12" customFormat="1" ht="57.75" customHeight="1">
      <c r="A9" s="82" t="s">
        <v>69</v>
      </c>
      <c r="B9" s="82"/>
      <c r="C9" s="82"/>
      <c r="D9" s="82"/>
      <c r="E9" s="82"/>
      <c r="F9" s="82"/>
    </row>
    <row r="10" spans="1:10" s="12" customFormat="1" ht="44.25" customHeight="1">
      <c r="A10" s="83" t="s">
        <v>66</v>
      </c>
      <c r="B10" s="83"/>
      <c r="C10" s="83"/>
      <c r="D10" s="83"/>
      <c r="E10" s="83"/>
      <c r="F10" s="83"/>
      <c r="G10" s="43"/>
      <c r="H10" s="43"/>
    </row>
    <row r="11" spans="1:10" s="12" customFormat="1" ht="44.25" customHeight="1">
      <c r="A11" s="44"/>
      <c r="B11" s="44"/>
      <c r="C11" s="44"/>
      <c r="D11" s="44"/>
      <c r="E11" s="44"/>
      <c r="F11" s="44"/>
      <c r="G11" s="43"/>
      <c r="H11" s="43"/>
    </row>
    <row r="12" spans="1:10" ht="16.5">
      <c r="A12" s="92" t="s">
        <v>119</v>
      </c>
      <c r="B12" s="92"/>
      <c r="D12" s="4"/>
      <c r="E12" s="4"/>
      <c r="F12" s="4"/>
      <c r="G12" s="4"/>
      <c r="H12" s="4"/>
      <c r="I12" s="5"/>
      <c r="J12" s="4"/>
    </row>
    <row r="13" spans="1:10" ht="34.5" customHeight="1">
      <c r="A13" s="90" t="s">
        <v>67</v>
      </c>
      <c r="B13" s="91"/>
    </row>
    <row r="14" spans="1:10" ht="27">
      <c r="A14" s="10" t="s">
        <v>54</v>
      </c>
      <c r="B14" s="2">
        <f>Hashm.FED2021!F22/1000</f>
        <v>2075.6999999999998</v>
      </c>
    </row>
    <row r="15" spans="1:10" ht="40.5">
      <c r="A15" s="10" t="s">
        <v>55</v>
      </c>
      <c r="B15" s="2">
        <f>Hashm.FED2021!F43/1000</f>
        <v>1325.5</v>
      </c>
    </row>
    <row r="16" spans="1:10" ht="27">
      <c r="A16" s="10" t="s">
        <v>38</v>
      </c>
      <c r="B16" s="2">
        <f>Hashm.FED2021!H59/1000</f>
        <v>8829.848</v>
      </c>
    </row>
    <row r="17" spans="1:2" ht="27">
      <c r="A17" s="10" t="s">
        <v>48</v>
      </c>
      <c r="B17" s="2">
        <f>Hashm.FED2021!H75/1000</f>
        <v>11502.08</v>
      </c>
    </row>
    <row r="18" spans="1:2" ht="27">
      <c r="A18" s="10" t="s">
        <v>75</v>
      </c>
      <c r="B18" s="2">
        <f>Hashm.FED2021!H92/1000</f>
        <v>2668.8208</v>
      </c>
    </row>
    <row r="19" spans="1:2">
      <c r="A19" s="10" t="s">
        <v>120</v>
      </c>
      <c r="B19" s="2">
        <f>Hashm.FED2021!B101/1000</f>
        <v>1050</v>
      </c>
    </row>
    <row r="20" spans="1:2">
      <c r="A20" s="10" t="s">
        <v>120</v>
      </c>
      <c r="B20" s="2">
        <f>Hashm.FED2021!B110/1000</f>
        <v>1050</v>
      </c>
    </row>
    <row r="21" spans="1:2" ht="27">
      <c r="A21" s="10" t="s">
        <v>109</v>
      </c>
      <c r="B21" s="2">
        <f>Hashm.FED2021!F147/1000</f>
        <v>3107.2</v>
      </c>
    </row>
    <row r="22" spans="1:2" s="8" customFormat="1" ht="14.25">
      <c r="A22" s="10" t="s">
        <v>0</v>
      </c>
      <c r="B22" s="6">
        <f>SUM(B14:B21)</f>
        <v>31609.148799999999</v>
      </c>
    </row>
    <row r="23" spans="1:2">
      <c r="A23" s="9"/>
      <c r="B23" s="7"/>
    </row>
    <row r="24" spans="1:2">
      <c r="A24" s="9"/>
      <c r="B24" s="7"/>
    </row>
    <row r="25" spans="1:2">
      <c r="A25" s="9"/>
      <c r="B25" s="7"/>
    </row>
    <row r="26" spans="1:2">
      <c r="A26" s="9"/>
      <c r="B26" s="7"/>
    </row>
    <row r="27" spans="1:2">
      <c r="A27" s="9"/>
      <c r="B27" s="7"/>
    </row>
    <row r="28" spans="1:2">
      <c r="A28" s="9"/>
    </row>
    <row r="29" spans="1:2">
      <c r="A29" s="9"/>
    </row>
    <row r="30" spans="1:2">
      <c r="A30" s="9"/>
    </row>
    <row r="31" spans="1:2">
      <c r="A31" s="9"/>
    </row>
    <row r="32" spans="1:2">
      <c r="A32" s="9"/>
    </row>
    <row r="33" spans="1:1">
      <c r="A33" s="9"/>
    </row>
    <row r="34" spans="1:1">
      <c r="A34" s="9"/>
    </row>
    <row r="35" spans="1:1">
      <c r="A35" s="9"/>
    </row>
  </sheetData>
  <mergeCells count="11">
    <mergeCell ref="A13:B13"/>
    <mergeCell ref="A12:B12"/>
    <mergeCell ref="B6:F6"/>
    <mergeCell ref="B7:F7"/>
    <mergeCell ref="A9:F9"/>
    <mergeCell ref="A10:F10"/>
    <mergeCell ref="B1:F1"/>
    <mergeCell ref="B2:F2"/>
    <mergeCell ref="B3:F3"/>
    <mergeCell ref="B4:F4"/>
    <mergeCell ref="B5:F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49"/>
  <sheetViews>
    <sheetView topLeftCell="A127" workbookViewId="0">
      <selection activeCell="B115" sqref="B115:F115"/>
    </sheetView>
  </sheetViews>
  <sheetFormatPr defaultRowHeight="13.5"/>
  <cols>
    <col min="1" max="1" width="9.140625" style="1"/>
    <col min="2" max="2" width="32.28515625" style="1" customWidth="1"/>
    <col min="3" max="3" width="11.28515625" style="1" customWidth="1"/>
    <col min="4" max="4" width="9.42578125" style="1" bestFit="1" customWidth="1"/>
    <col min="5" max="5" width="15.5703125" style="1" customWidth="1"/>
    <col min="6" max="6" width="20.28515625" style="1" customWidth="1"/>
    <col min="7" max="7" width="11.85546875" style="1" customWidth="1"/>
    <col min="8" max="8" width="16.5703125" style="1" customWidth="1"/>
    <col min="9" max="16384" width="9.140625" style="1"/>
  </cols>
  <sheetData>
    <row r="1" spans="1:8" ht="14.25">
      <c r="A1" s="124" t="s">
        <v>70</v>
      </c>
      <c r="B1" s="124"/>
      <c r="C1" s="124"/>
      <c r="D1" s="124"/>
      <c r="E1" s="124"/>
      <c r="F1" s="124"/>
      <c r="G1" s="37"/>
      <c r="H1" s="37"/>
    </row>
    <row r="3" spans="1:8">
      <c r="B3" s="14" t="s">
        <v>21</v>
      </c>
      <c r="C3" s="13"/>
      <c r="D3" s="13"/>
      <c r="E3" s="14"/>
      <c r="F3" s="13"/>
    </row>
    <row r="4" spans="1:8">
      <c r="B4" s="14" t="s">
        <v>22</v>
      </c>
      <c r="C4" s="13"/>
      <c r="D4" s="13"/>
      <c r="E4" s="13"/>
      <c r="F4" s="15"/>
    </row>
    <row r="5" spans="1:8">
      <c r="B5" s="14" t="s">
        <v>89</v>
      </c>
      <c r="C5" s="13"/>
      <c r="D5" s="13"/>
      <c r="E5" s="13"/>
      <c r="F5" s="15"/>
    </row>
    <row r="6" spans="1:8">
      <c r="B6" s="14" t="s">
        <v>23</v>
      </c>
      <c r="C6" s="14"/>
      <c r="D6" s="14"/>
      <c r="E6" s="14"/>
      <c r="F6" s="15"/>
    </row>
    <row r="7" spans="1:8">
      <c r="B7" s="14" t="s">
        <v>24</v>
      </c>
      <c r="C7" s="11"/>
      <c r="D7" s="14"/>
      <c r="E7" s="14"/>
      <c r="F7" s="15"/>
    </row>
    <row r="8" spans="1:8">
      <c r="B8" s="14"/>
      <c r="C8" s="14"/>
      <c r="D8" s="14"/>
      <c r="E8" s="14"/>
      <c r="F8" s="15"/>
    </row>
    <row r="9" spans="1:8" ht="40.5">
      <c r="B9" s="17" t="s">
        <v>2</v>
      </c>
      <c r="C9" s="17" t="s">
        <v>3</v>
      </c>
      <c r="D9" s="17" t="s">
        <v>4</v>
      </c>
      <c r="E9" s="18" t="s">
        <v>25</v>
      </c>
      <c r="F9" s="19" t="s">
        <v>26</v>
      </c>
    </row>
    <row r="10" spans="1:8">
      <c r="B10" s="38" t="s">
        <v>27</v>
      </c>
      <c r="C10" s="20"/>
      <c r="D10" s="20">
        <v>1</v>
      </c>
      <c r="E10" s="16">
        <v>100000</v>
      </c>
      <c r="F10" s="20">
        <f>D10*E10</f>
        <v>100000</v>
      </c>
    </row>
    <row r="11" spans="1:8" ht="27">
      <c r="B11" s="38" t="s">
        <v>28</v>
      </c>
      <c r="C11" s="20">
        <v>20</v>
      </c>
      <c r="D11" s="20"/>
      <c r="E11" s="16">
        <v>2700</v>
      </c>
      <c r="F11" s="20">
        <f>C11*E11</f>
        <v>54000</v>
      </c>
    </row>
    <row r="12" spans="1:8">
      <c r="B12" s="38" t="s">
        <v>5</v>
      </c>
      <c r="C12" s="20">
        <v>70</v>
      </c>
      <c r="D12" s="20">
        <v>1</v>
      </c>
      <c r="E12" s="16">
        <v>3000</v>
      </c>
      <c r="F12" s="20">
        <f>C12*D12*E12</f>
        <v>210000</v>
      </c>
    </row>
    <row r="13" spans="1:8">
      <c r="B13" s="38" t="s">
        <v>29</v>
      </c>
      <c r="C13" s="20">
        <v>75</v>
      </c>
      <c r="D13" s="20"/>
      <c r="E13" s="16">
        <v>4000</v>
      </c>
      <c r="F13" s="20">
        <f>C13*E13</f>
        <v>300000</v>
      </c>
    </row>
    <row r="14" spans="1:8">
      <c r="B14" s="38" t="s">
        <v>30</v>
      </c>
      <c r="C14" s="20">
        <v>132</v>
      </c>
      <c r="D14" s="20"/>
      <c r="E14" s="16">
        <v>1300</v>
      </c>
      <c r="F14" s="20">
        <f>C14*E14</f>
        <v>171600</v>
      </c>
    </row>
    <row r="15" spans="1:8">
      <c r="B15" s="38" t="s">
        <v>20</v>
      </c>
      <c r="C15" s="20">
        <v>44</v>
      </c>
      <c r="D15" s="20"/>
      <c r="E15" s="16">
        <v>5000</v>
      </c>
      <c r="F15" s="20">
        <f>C15*E15</f>
        <v>220000</v>
      </c>
    </row>
    <row r="16" spans="1:8">
      <c r="B16" s="38" t="s">
        <v>31</v>
      </c>
      <c r="C16" s="20">
        <v>132</v>
      </c>
      <c r="D16" s="20"/>
      <c r="E16" s="16">
        <v>300</v>
      </c>
      <c r="F16" s="20">
        <f>C16*E16</f>
        <v>39600</v>
      </c>
    </row>
    <row r="17" spans="2:6">
      <c r="B17" s="38" t="s">
        <v>32</v>
      </c>
      <c r="C17" s="20">
        <v>5</v>
      </c>
      <c r="D17" s="20">
        <v>1</v>
      </c>
      <c r="E17" s="16">
        <v>2500</v>
      </c>
      <c r="F17" s="20">
        <f>C17*D17*E17</f>
        <v>12500</v>
      </c>
    </row>
    <row r="18" spans="2:6">
      <c r="B18" s="38" t="s">
        <v>33</v>
      </c>
      <c r="C18" s="20" t="s">
        <v>34</v>
      </c>
      <c r="D18" s="20"/>
      <c r="E18" s="16"/>
      <c r="F18" s="20"/>
    </row>
    <row r="19" spans="2:6" ht="27">
      <c r="B19" s="38" t="s">
        <v>51</v>
      </c>
      <c r="C19" s="20">
        <v>44</v>
      </c>
      <c r="D19" s="20"/>
      <c r="E19" s="16">
        <v>10000</v>
      </c>
      <c r="F19" s="20">
        <f>E19*C19</f>
        <v>440000</v>
      </c>
    </row>
    <row r="20" spans="2:6" ht="27">
      <c r="B20" s="38" t="s">
        <v>52</v>
      </c>
      <c r="C20" s="20">
        <v>44</v>
      </c>
      <c r="D20" s="20"/>
      <c r="E20" s="16">
        <v>7000</v>
      </c>
      <c r="F20" s="20">
        <f t="shared" ref="F20:F21" si="0">E20*C20</f>
        <v>308000</v>
      </c>
    </row>
    <row r="21" spans="2:6" ht="27">
      <c r="B21" s="38" t="s">
        <v>53</v>
      </c>
      <c r="C21" s="20">
        <v>44</v>
      </c>
      <c r="D21" s="20"/>
      <c r="E21" s="16">
        <v>5000</v>
      </c>
      <c r="F21" s="20">
        <f t="shared" si="0"/>
        <v>220000</v>
      </c>
    </row>
    <row r="22" spans="2:6">
      <c r="B22" s="21" t="s">
        <v>1</v>
      </c>
      <c r="C22" s="22"/>
      <c r="D22" s="22"/>
      <c r="E22" s="23"/>
      <c r="F22" s="22">
        <f>SUM(F10:F21)</f>
        <v>2075700</v>
      </c>
    </row>
    <row r="24" spans="2:6">
      <c r="B24" s="14" t="s">
        <v>35</v>
      </c>
      <c r="C24" s="13"/>
      <c r="D24" s="13"/>
      <c r="E24" s="13"/>
      <c r="F24" s="13"/>
    </row>
    <row r="25" spans="2:6">
      <c r="B25" s="14" t="s">
        <v>22</v>
      </c>
      <c r="C25" s="13"/>
      <c r="D25" s="13"/>
      <c r="E25" s="13"/>
      <c r="F25" s="15"/>
    </row>
    <row r="26" spans="2:6">
      <c r="B26" s="14" t="s">
        <v>71</v>
      </c>
      <c r="C26" s="13"/>
      <c r="D26" s="13"/>
      <c r="E26" s="13"/>
      <c r="F26" s="15"/>
    </row>
    <row r="27" spans="2:6">
      <c r="B27" s="14" t="s">
        <v>23</v>
      </c>
      <c r="C27" s="14"/>
      <c r="D27" s="14"/>
      <c r="E27" s="14"/>
      <c r="F27" s="15"/>
    </row>
    <row r="28" spans="2:6">
      <c r="B28" s="14" t="s">
        <v>36</v>
      </c>
      <c r="C28" s="11"/>
      <c r="D28" s="14"/>
      <c r="E28" s="14"/>
      <c r="F28" s="15"/>
    </row>
    <row r="29" spans="2:6">
      <c r="B29" s="14"/>
      <c r="C29" s="14"/>
      <c r="D29" s="14"/>
      <c r="E29" s="14"/>
      <c r="F29" s="15"/>
    </row>
    <row r="30" spans="2:6" ht="27">
      <c r="B30" s="17" t="s">
        <v>2</v>
      </c>
      <c r="C30" s="17" t="s">
        <v>3</v>
      </c>
      <c r="D30" s="17" t="s">
        <v>4</v>
      </c>
      <c r="E30" s="18" t="s">
        <v>50</v>
      </c>
      <c r="F30" s="19" t="s">
        <v>26</v>
      </c>
    </row>
    <row r="31" spans="2:6">
      <c r="B31" s="38" t="s">
        <v>19</v>
      </c>
      <c r="C31" s="20"/>
      <c r="D31" s="20">
        <v>1</v>
      </c>
      <c r="E31" s="16">
        <v>100000</v>
      </c>
      <c r="F31" s="20">
        <f>D31*E31</f>
        <v>100000</v>
      </c>
    </row>
    <row r="32" spans="2:6" ht="27">
      <c r="B32" s="38" t="s">
        <v>28</v>
      </c>
      <c r="C32" s="20">
        <v>20</v>
      </c>
      <c r="D32" s="20">
        <v>1</v>
      </c>
      <c r="E32" s="16">
        <v>2700</v>
      </c>
      <c r="F32" s="20">
        <f>C32*D32*E32</f>
        <v>54000</v>
      </c>
    </row>
    <row r="33" spans="2:8">
      <c r="B33" s="38" t="s">
        <v>5</v>
      </c>
      <c r="C33" s="20">
        <v>70</v>
      </c>
      <c r="D33" s="20">
        <v>1</v>
      </c>
      <c r="E33" s="16">
        <v>3000</v>
      </c>
      <c r="F33" s="20">
        <f t="shared" ref="F33:F34" si="1">C33*D33*E33</f>
        <v>210000</v>
      </c>
    </row>
    <row r="34" spans="2:8" ht="27">
      <c r="B34" s="38" t="s">
        <v>37</v>
      </c>
      <c r="C34" s="20">
        <v>7</v>
      </c>
      <c r="D34" s="20">
        <v>1</v>
      </c>
      <c r="E34" s="16">
        <v>2500</v>
      </c>
      <c r="F34" s="20">
        <f t="shared" si="1"/>
        <v>17500</v>
      </c>
    </row>
    <row r="35" spans="2:8">
      <c r="B35" s="38" t="s">
        <v>29</v>
      </c>
      <c r="C35" s="20">
        <v>77</v>
      </c>
      <c r="D35" s="20"/>
      <c r="E35" s="16">
        <v>4000</v>
      </c>
      <c r="F35" s="20">
        <f>C35*E35</f>
        <v>308000</v>
      </c>
    </row>
    <row r="36" spans="2:8">
      <c r="B36" s="38" t="s">
        <v>30</v>
      </c>
      <c r="C36" s="20">
        <v>60</v>
      </c>
      <c r="D36" s="20"/>
      <c r="E36" s="16">
        <v>1300</v>
      </c>
      <c r="F36" s="20">
        <f t="shared" ref="F36:F42" si="2">C36*E36</f>
        <v>78000</v>
      </c>
    </row>
    <row r="37" spans="2:8">
      <c r="B37" s="38" t="s">
        <v>20</v>
      </c>
      <c r="C37" s="20">
        <v>20</v>
      </c>
      <c r="D37" s="20"/>
      <c r="E37" s="16">
        <v>5000</v>
      </c>
      <c r="F37" s="20">
        <f t="shared" si="2"/>
        <v>100000</v>
      </c>
    </row>
    <row r="38" spans="2:8">
      <c r="B38" s="38" t="s">
        <v>31</v>
      </c>
      <c r="C38" s="20">
        <v>60</v>
      </c>
      <c r="D38" s="20"/>
      <c r="E38" s="16">
        <v>300</v>
      </c>
      <c r="F38" s="20">
        <f t="shared" si="2"/>
        <v>18000</v>
      </c>
    </row>
    <row r="39" spans="2:8">
      <c r="B39" s="38" t="s">
        <v>33</v>
      </c>
      <c r="C39" s="20">
        <v>60</v>
      </c>
      <c r="D39" s="20"/>
      <c r="E39" s="16"/>
      <c r="F39" s="20"/>
    </row>
    <row r="40" spans="2:8">
      <c r="B40" s="38" t="s">
        <v>7</v>
      </c>
      <c r="C40" s="20">
        <v>20</v>
      </c>
      <c r="D40" s="20"/>
      <c r="E40" s="16">
        <v>10000</v>
      </c>
      <c r="F40" s="20">
        <f t="shared" si="2"/>
        <v>200000</v>
      </c>
    </row>
    <row r="41" spans="2:8">
      <c r="B41" s="38" t="s">
        <v>8</v>
      </c>
      <c r="C41" s="20">
        <v>20</v>
      </c>
      <c r="D41" s="20"/>
      <c r="E41" s="16">
        <v>7000</v>
      </c>
      <c r="F41" s="20">
        <f t="shared" si="2"/>
        <v>140000</v>
      </c>
    </row>
    <row r="42" spans="2:8">
      <c r="B42" s="38" t="s">
        <v>9</v>
      </c>
      <c r="C42" s="20">
        <v>20</v>
      </c>
      <c r="D42" s="20"/>
      <c r="E42" s="16">
        <v>5000</v>
      </c>
      <c r="F42" s="20">
        <f t="shared" si="2"/>
        <v>100000</v>
      </c>
    </row>
    <row r="43" spans="2:8" ht="14.25">
      <c r="B43" s="21" t="s">
        <v>1</v>
      </c>
      <c r="C43" s="22"/>
      <c r="D43" s="22"/>
      <c r="E43" s="23"/>
      <c r="F43" s="45">
        <f>SUM(F31:F42)</f>
        <v>1325500</v>
      </c>
    </row>
    <row r="45" spans="2:8">
      <c r="B45" s="24" t="s">
        <v>12</v>
      </c>
      <c r="C45" s="25" t="s">
        <v>38</v>
      </c>
      <c r="D45" s="25"/>
      <c r="E45" s="25"/>
      <c r="F45" s="25"/>
      <c r="G45" s="25"/>
      <c r="H45" s="25"/>
    </row>
    <row r="46" spans="2:8">
      <c r="B46" s="24" t="s">
        <v>13</v>
      </c>
      <c r="C46" s="26" t="s">
        <v>39</v>
      </c>
      <c r="D46" s="26"/>
      <c r="E46" s="26"/>
      <c r="F46" s="27"/>
      <c r="G46" s="27"/>
      <c r="H46" s="27"/>
    </row>
    <row r="47" spans="2:8">
      <c r="B47" s="24" t="s">
        <v>14</v>
      </c>
      <c r="C47" s="26" t="s">
        <v>72</v>
      </c>
      <c r="D47" s="26" t="s">
        <v>73</v>
      </c>
      <c r="E47" s="26"/>
      <c r="F47" s="27"/>
      <c r="G47" s="27"/>
      <c r="H47" s="27"/>
    </row>
    <row r="48" spans="2:8">
      <c r="B48" s="24" t="s">
        <v>15</v>
      </c>
      <c r="C48" s="28" t="s">
        <v>40</v>
      </c>
      <c r="D48" s="27"/>
      <c r="E48" s="27"/>
      <c r="F48" s="27"/>
      <c r="G48" s="27"/>
      <c r="H48" s="29"/>
    </row>
    <row r="49" spans="2:8">
      <c r="B49" s="24" t="s">
        <v>16</v>
      </c>
      <c r="C49" s="26">
        <v>10</v>
      </c>
      <c r="D49" s="27"/>
      <c r="E49" s="27"/>
      <c r="F49" s="27"/>
      <c r="G49" s="27"/>
      <c r="H49" s="29"/>
    </row>
    <row r="50" spans="2:8">
      <c r="B50" s="24" t="s">
        <v>17</v>
      </c>
      <c r="C50" s="26">
        <v>2</v>
      </c>
      <c r="D50" s="27"/>
      <c r="E50" s="27"/>
      <c r="F50" s="27"/>
      <c r="G50" s="27"/>
      <c r="H50" s="27"/>
    </row>
    <row r="51" spans="2:8">
      <c r="B51" s="24" t="s">
        <v>18</v>
      </c>
      <c r="C51" s="26">
        <v>7</v>
      </c>
      <c r="D51" s="27"/>
      <c r="E51" s="27"/>
      <c r="F51" s="27"/>
      <c r="G51" s="27"/>
      <c r="H51" s="27"/>
    </row>
    <row r="52" spans="2:8">
      <c r="B52" s="24" t="s">
        <v>41</v>
      </c>
      <c r="C52" s="26">
        <v>1</v>
      </c>
      <c r="D52" s="27"/>
      <c r="E52" s="27"/>
      <c r="F52" s="27"/>
      <c r="G52" s="27"/>
      <c r="H52" s="27"/>
    </row>
    <row r="53" spans="2:8" ht="54">
      <c r="B53" s="30" t="s">
        <v>2</v>
      </c>
      <c r="C53" s="30" t="s">
        <v>3</v>
      </c>
      <c r="D53" s="30" t="s">
        <v>4</v>
      </c>
      <c r="E53" s="30" t="s">
        <v>42</v>
      </c>
      <c r="F53" s="30" t="s">
        <v>43</v>
      </c>
      <c r="G53" s="18" t="s">
        <v>50</v>
      </c>
      <c r="H53" s="30" t="s">
        <v>26</v>
      </c>
    </row>
    <row r="54" spans="2:8">
      <c r="B54" s="38" t="s">
        <v>44</v>
      </c>
      <c r="C54" s="32">
        <v>10</v>
      </c>
      <c r="D54" s="32"/>
      <c r="E54" s="33"/>
      <c r="F54" s="34"/>
      <c r="G54" s="32">
        <v>320000</v>
      </c>
      <c r="H54" s="32">
        <f>C54*G54</f>
        <v>3200000</v>
      </c>
    </row>
    <row r="55" spans="2:8">
      <c r="B55" s="38" t="s">
        <v>11</v>
      </c>
      <c r="C55" s="32">
        <v>10</v>
      </c>
      <c r="D55" s="32">
        <v>6</v>
      </c>
      <c r="E55" s="33">
        <v>95</v>
      </c>
      <c r="F55" s="34">
        <v>518.88</v>
      </c>
      <c r="G55" s="32"/>
      <c r="H55" s="32">
        <f>C55*D55*E55*F55</f>
        <v>2957616</v>
      </c>
    </row>
    <row r="56" spans="2:8">
      <c r="B56" s="38" t="s">
        <v>10</v>
      </c>
      <c r="C56" s="32">
        <v>10</v>
      </c>
      <c r="D56" s="32">
        <v>7</v>
      </c>
      <c r="E56" s="33">
        <v>60</v>
      </c>
      <c r="F56" s="34">
        <v>518.88</v>
      </c>
      <c r="G56" s="32"/>
      <c r="H56" s="32">
        <f t="shared" ref="H56:H57" si="3">C56*D56*E56*F56</f>
        <v>2179296</v>
      </c>
    </row>
    <row r="57" spans="2:8" ht="27">
      <c r="B57" s="38" t="s">
        <v>45</v>
      </c>
      <c r="C57" s="32">
        <v>10</v>
      </c>
      <c r="D57" s="32">
        <v>1</v>
      </c>
      <c r="E57" s="33">
        <v>25</v>
      </c>
      <c r="F57" s="34">
        <v>518.88</v>
      </c>
      <c r="G57" s="32"/>
      <c r="H57" s="32">
        <f t="shared" si="3"/>
        <v>129720</v>
      </c>
    </row>
    <row r="58" spans="2:8" ht="54">
      <c r="B58" s="38" t="s">
        <v>46</v>
      </c>
      <c r="C58" s="32">
        <v>10</v>
      </c>
      <c r="D58" s="32">
        <v>7</v>
      </c>
      <c r="E58" s="33">
        <v>100</v>
      </c>
      <c r="F58" s="34">
        <v>518.88</v>
      </c>
      <c r="G58" s="32"/>
      <c r="H58" s="32">
        <f>D58*E58*F58</f>
        <v>363216</v>
      </c>
    </row>
    <row r="59" spans="2:8">
      <c r="B59" s="32" t="s">
        <v>1</v>
      </c>
      <c r="C59" s="32"/>
      <c r="D59" s="32"/>
      <c r="E59" s="32"/>
      <c r="F59" s="32"/>
      <c r="G59" s="32"/>
      <c r="H59" s="32">
        <f>SUM(H54:H58)</f>
        <v>8829848</v>
      </c>
    </row>
    <row r="61" spans="2:8">
      <c r="B61" s="24" t="s">
        <v>12</v>
      </c>
      <c r="C61" s="36" t="s">
        <v>48</v>
      </c>
      <c r="D61" s="36"/>
      <c r="E61" s="36"/>
      <c r="F61" s="36"/>
      <c r="G61" s="36"/>
      <c r="H61" s="36"/>
    </row>
    <row r="62" spans="2:8">
      <c r="B62" s="24" t="s">
        <v>13</v>
      </c>
      <c r="C62" s="26" t="s">
        <v>39</v>
      </c>
      <c r="D62" s="26"/>
      <c r="E62" s="26"/>
      <c r="F62" s="27"/>
      <c r="G62" s="27"/>
      <c r="H62" s="27"/>
    </row>
    <row r="63" spans="2:8">
      <c r="B63" s="24" t="s">
        <v>14</v>
      </c>
      <c r="C63" s="26" t="s">
        <v>72</v>
      </c>
      <c r="D63" s="26" t="s">
        <v>74</v>
      </c>
      <c r="E63" s="26"/>
      <c r="F63" s="27"/>
      <c r="G63" s="27"/>
      <c r="H63" s="27"/>
    </row>
    <row r="64" spans="2:8">
      <c r="B64" s="24" t="s">
        <v>15</v>
      </c>
      <c r="C64" s="28">
        <v>10</v>
      </c>
      <c r="D64" s="27"/>
      <c r="E64" s="27"/>
      <c r="F64" s="27"/>
      <c r="G64" s="27"/>
      <c r="H64" s="29"/>
    </row>
    <row r="65" spans="2:8">
      <c r="B65" s="24" t="s">
        <v>16</v>
      </c>
      <c r="C65" s="26">
        <v>10</v>
      </c>
      <c r="D65" s="27"/>
      <c r="E65" s="27"/>
      <c r="F65" s="27"/>
      <c r="G65" s="27"/>
      <c r="H65" s="29"/>
    </row>
    <row r="66" spans="2:8">
      <c r="B66" s="24" t="s">
        <v>49</v>
      </c>
      <c r="C66" s="26">
        <v>2</v>
      </c>
      <c r="D66" s="27"/>
      <c r="E66" s="27"/>
      <c r="F66" s="27"/>
      <c r="G66" s="27"/>
      <c r="H66" s="27"/>
    </row>
    <row r="67" spans="2:8">
      <c r="B67" s="24" t="s">
        <v>41</v>
      </c>
      <c r="C67" s="26">
        <v>1</v>
      </c>
      <c r="D67" s="27"/>
      <c r="E67" s="27"/>
      <c r="F67" s="27"/>
      <c r="G67" s="27"/>
      <c r="H67" s="27"/>
    </row>
    <row r="68" spans="2:8">
      <c r="B68" s="24" t="s">
        <v>18</v>
      </c>
      <c r="C68" s="26">
        <v>7</v>
      </c>
      <c r="D68" s="27"/>
      <c r="E68" s="27"/>
      <c r="F68" s="27"/>
      <c r="G68" s="27"/>
      <c r="H68" s="27"/>
    </row>
    <row r="69" spans="2:8" ht="54">
      <c r="B69" s="30" t="s">
        <v>2</v>
      </c>
      <c r="C69" s="30" t="s">
        <v>3</v>
      </c>
      <c r="D69" s="30" t="s">
        <v>4</v>
      </c>
      <c r="E69" s="30" t="s">
        <v>42</v>
      </c>
      <c r="F69" s="30" t="s">
        <v>43</v>
      </c>
      <c r="G69" s="18" t="s">
        <v>50</v>
      </c>
      <c r="H69" s="30" t="s">
        <v>26</v>
      </c>
    </row>
    <row r="70" spans="2:8">
      <c r="B70" s="31" t="s">
        <v>44</v>
      </c>
      <c r="C70" s="32">
        <v>10</v>
      </c>
      <c r="D70" s="32"/>
      <c r="E70" s="33"/>
      <c r="F70" s="34"/>
      <c r="G70" s="32">
        <v>320000</v>
      </c>
      <c r="H70" s="32">
        <f>C70*G70</f>
        <v>3200000</v>
      </c>
    </row>
    <row r="71" spans="2:8">
      <c r="B71" s="31" t="s">
        <v>11</v>
      </c>
      <c r="C71" s="32">
        <v>10</v>
      </c>
      <c r="D71" s="32">
        <v>9</v>
      </c>
      <c r="E71" s="33">
        <v>95</v>
      </c>
      <c r="F71" s="34">
        <v>518.88</v>
      </c>
      <c r="G71" s="32"/>
      <c r="H71" s="32">
        <f>C71*D71*E71*F71</f>
        <v>4436424</v>
      </c>
    </row>
    <row r="72" spans="2:8">
      <c r="B72" s="31" t="s">
        <v>10</v>
      </c>
      <c r="C72" s="32">
        <v>10</v>
      </c>
      <c r="D72" s="32">
        <v>10</v>
      </c>
      <c r="E72" s="33">
        <v>60</v>
      </c>
      <c r="F72" s="34">
        <v>518.88</v>
      </c>
      <c r="G72" s="32"/>
      <c r="H72" s="32">
        <f t="shared" ref="H72:H73" si="4">C72*D72*E72*F72</f>
        <v>3113280</v>
      </c>
    </row>
    <row r="73" spans="2:8">
      <c r="B73" s="31" t="s">
        <v>45</v>
      </c>
      <c r="C73" s="32">
        <v>18</v>
      </c>
      <c r="D73" s="32">
        <v>1</v>
      </c>
      <c r="E73" s="33">
        <v>25</v>
      </c>
      <c r="F73" s="34">
        <v>518.88</v>
      </c>
      <c r="G73" s="32"/>
      <c r="H73" s="32">
        <f t="shared" si="4"/>
        <v>233496</v>
      </c>
    </row>
    <row r="74" spans="2:8" ht="54">
      <c r="B74" s="35" t="s">
        <v>46</v>
      </c>
      <c r="C74" s="32" t="s">
        <v>47</v>
      </c>
      <c r="D74" s="32">
        <v>10</v>
      </c>
      <c r="E74" s="33">
        <v>100</v>
      </c>
      <c r="F74" s="34">
        <v>518.88</v>
      </c>
      <c r="G74" s="32"/>
      <c r="H74" s="32">
        <f>D74*E74*F74</f>
        <v>518880</v>
      </c>
    </row>
    <row r="75" spans="2:8">
      <c r="B75" s="32" t="s">
        <v>1</v>
      </c>
      <c r="C75" s="32"/>
      <c r="D75" s="32"/>
      <c r="E75" s="32"/>
      <c r="F75" s="32"/>
      <c r="G75" s="32"/>
      <c r="H75" s="32">
        <f>SUM(H70:H74)</f>
        <v>11502080</v>
      </c>
    </row>
    <row r="78" spans="2:8" ht="24" customHeight="1">
      <c r="B78" s="46"/>
      <c r="C78" s="46"/>
      <c r="D78" s="46"/>
      <c r="E78" s="46"/>
      <c r="F78" s="46"/>
      <c r="G78" s="47"/>
      <c r="H78" s="47"/>
    </row>
    <row r="79" spans="2:8" ht="24" customHeight="1">
      <c r="B79" s="24" t="s">
        <v>12</v>
      </c>
      <c r="C79" s="25" t="s">
        <v>75</v>
      </c>
      <c r="D79" s="25"/>
      <c r="E79" s="25"/>
      <c r="F79" s="25"/>
      <c r="G79" s="25"/>
      <c r="H79" s="25"/>
    </row>
    <row r="80" spans="2:8" ht="20.25" customHeight="1">
      <c r="B80" s="24" t="s">
        <v>13</v>
      </c>
      <c r="C80" s="26" t="s">
        <v>76</v>
      </c>
      <c r="D80" s="26"/>
      <c r="E80" s="26"/>
      <c r="F80" s="27"/>
      <c r="G80" s="27"/>
      <c r="H80" s="27"/>
    </row>
    <row r="81" spans="2:8">
      <c r="B81" s="24" t="s">
        <v>14</v>
      </c>
      <c r="C81" s="26" t="s">
        <v>72</v>
      </c>
      <c r="D81" s="26" t="s">
        <v>77</v>
      </c>
      <c r="E81" s="26"/>
      <c r="F81" s="27"/>
      <c r="G81" s="27"/>
      <c r="H81" s="27"/>
    </row>
    <row r="82" spans="2:8">
      <c r="B82" s="24" t="s">
        <v>15</v>
      </c>
      <c r="C82" s="28" t="s">
        <v>78</v>
      </c>
      <c r="D82" s="27"/>
      <c r="E82" s="27"/>
      <c r="F82" s="27"/>
      <c r="G82" s="27"/>
      <c r="H82" s="29"/>
    </row>
    <row r="83" spans="2:8">
      <c r="B83" s="24" t="s">
        <v>16</v>
      </c>
      <c r="C83" s="26">
        <v>2</v>
      </c>
      <c r="D83" s="27"/>
      <c r="E83" s="27"/>
      <c r="F83" s="27"/>
      <c r="G83" s="27"/>
      <c r="H83" s="29"/>
    </row>
    <row r="84" spans="2:8">
      <c r="B84" s="24" t="s">
        <v>17</v>
      </c>
      <c r="C84" s="26">
        <v>1</v>
      </c>
      <c r="D84" s="27"/>
      <c r="E84" s="27"/>
      <c r="F84" s="27"/>
      <c r="G84" s="27"/>
      <c r="H84" s="27"/>
    </row>
    <row r="85" spans="2:8">
      <c r="B85" s="24" t="s">
        <v>18</v>
      </c>
      <c r="C85" s="26">
        <v>1</v>
      </c>
      <c r="D85" s="27"/>
      <c r="E85" s="27"/>
      <c r="F85" s="27"/>
      <c r="G85" s="27"/>
      <c r="H85" s="27"/>
    </row>
    <row r="86" spans="2:8">
      <c r="B86" s="24" t="s">
        <v>41</v>
      </c>
      <c r="C86" s="26">
        <v>0</v>
      </c>
      <c r="D86" s="27"/>
      <c r="E86" s="27"/>
      <c r="F86" s="27"/>
      <c r="G86" s="27"/>
      <c r="H86" s="27"/>
    </row>
    <row r="87" spans="2:8" ht="54">
      <c r="B87" s="30" t="s">
        <v>2</v>
      </c>
      <c r="C87" s="30" t="s">
        <v>3</v>
      </c>
      <c r="D87" s="30" t="s">
        <v>4</v>
      </c>
      <c r="E87" s="30" t="s">
        <v>42</v>
      </c>
      <c r="F87" s="30" t="s">
        <v>43</v>
      </c>
      <c r="G87" s="18" t="s">
        <v>50</v>
      </c>
      <c r="H87" s="30" t="s">
        <v>26</v>
      </c>
    </row>
    <row r="88" spans="2:8">
      <c r="B88" s="38" t="s">
        <v>44</v>
      </c>
      <c r="C88" s="32">
        <v>2</v>
      </c>
      <c r="D88" s="32"/>
      <c r="E88" s="33"/>
      <c r="F88" s="34"/>
      <c r="G88" s="32">
        <v>320000</v>
      </c>
      <c r="H88" s="32">
        <f>C88*G88</f>
        <v>640000</v>
      </c>
    </row>
    <row r="89" spans="2:8">
      <c r="B89" s="38" t="s">
        <v>11</v>
      </c>
      <c r="C89" s="32">
        <v>2</v>
      </c>
      <c r="D89" s="32">
        <v>9</v>
      </c>
      <c r="E89" s="33">
        <v>95</v>
      </c>
      <c r="F89" s="34">
        <v>518.88</v>
      </c>
      <c r="G89" s="32"/>
      <c r="H89" s="32">
        <f>C89*D89*E89*F89</f>
        <v>887284.8</v>
      </c>
    </row>
    <row r="90" spans="2:8">
      <c r="B90" s="38" t="s">
        <v>10</v>
      </c>
      <c r="C90" s="32">
        <v>2</v>
      </c>
      <c r="D90" s="32">
        <v>10</v>
      </c>
      <c r="E90" s="33">
        <v>60</v>
      </c>
      <c r="F90" s="34">
        <v>518.88</v>
      </c>
      <c r="G90" s="32"/>
      <c r="H90" s="32">
        <f t="shared" ref="H90" si="5">C90*D90*E90*F90</f>
        <v>622656</v>
      </c>
    </row>
    <row r="91" spans="2:8" ht="54">
      <c r="B91" s="38" t="s">
        <v>46</v>
      </c>
      <c r="C91" s="32">
        <v>2</v>
      </c>
      <c r="D91" s="32">
        <v>10</v>
      </c>
      <c r="E91" s="33">
        <v>100</v>
      </c>
      <c r="F91" s="34">
        <v>518.88</v>
      </c>
      <c r="G91" s="32"/>
      <c r="H91" s="32">
        <f>D91*E91*F91</f>
        <v>518880</v>
      </c>
    </row>
    <row r="92" spans="2:8">
      <c r="B92" s="32" t="s">
        <v>1</v>
      </c>
      <c r="C92" s="32"/>
      <c r="D92" s="32"/>
      <c r="E92" s="32"/>
      <c r="F92" s="32"/>
      <c r="G92" s="32"/>
      <c r="H92" s="32">
        <f>SUM(H88:H91)</f>
        <v>2668820.7999999998</v>
      </c>
    </row>
    <row r="94" spans="2:8" ht="14.25" thickBot="1"/>
    <row r="95" spans="2:8" ht="14.25" thickBot="1">
      <c r="B95" s="48" t="s">
        <v>79</v>
      </c>
      <c r="C95" s="120" t="s">
        <v>80</v>
      </c>
      <c r="D95" s="121"/>
      <c r="E95" s="122" t="s">
        <v>81</v>
      </c>
      <c r="F95" s="123"/>
      <c r="G95" s="123"/>
      <c r="H95" s="123"/>
    </row>
    <row r="96" spans="2:8" ht="15.75" thickBot="1">
      <c r="B96" s="108" t="s">
        <v>87</v>
      </c>
      <c r="C96" s="109"/>
      <c r="D96" s="110"/>
      <c r="E96" s="111" t="s">
        <v>88</v>
      </c>
      <c r="F96" s="112"/>
      <c r="G96" s="112"/>
      <c r="H96" s="112"/>
    </row>
    <row r="97" spans="2:8" ht="27" thickBot="1">
      <c r="B97" s="113" t="s">
        <v>82</v>
      </c>
      <c r="C97" s="113"/>
      <c r="D97" s="113"/>
      <c r="E97" s="49" t="s">
        <v>83</v>
      </c>
      <c r="F97" s="50" t="s">
        <v>84</v>
      </c>
      <c r="G97" s="51" t="s">
        <v>85</v>
      </c>
      <c r="H97" s="51" t="s">
        <v>86</v>
      </c>
    </row>
    <row r="98" spans="2:8" ht="14.25" thickBot="1">
      <c r="B98" s="60" t="s">
        <v>92</v>
      </c>
      <c r="C98" s="61"/>
      <c r="D98" s="62"/>
      <c r="E98" s="49">
        <v>3</v>
      </c>
      <c r="F98" s="50">
        <v>14</v>
      </c>
      <c r="G98" s="63">
        <v>5000</v>
      </c>
      <c r="H98" s="63">
        <f>E98*F98*G98</f>
        <v>210000</v>
      </c>
    </row>
    <row r="99" spans="2:8" ht="15.75" thickBot="1">
      <c r="B99" s="114" t="s">
        <v>91</v>
      </c>
      <c r="C99" s="115"/>
      <c r="D99" s="116"/>
      <c r="E99" s="52">
        <v>12</v>
      </c>
      <c r="F99" s="53">
        <v>15</v>
      </c>
      <c r="G99" s="54">
        <v>3000</v>
      </c>
      <c r="H99" s="55">
        <f>E99*F99*G99</f>
        <v>540000</v>
      </c>
    </row>
    <row r="100" spans="2:8" ht="15.75" thickBot="1">
      <c r="B100" s="117" t="s">
        <v>90</v>
      </c>
      <c r="C100" s="118"/>
      <c r="D100" s="119"/>
      <c r="E100" s="56"/>
      <c r="F100" s="57">
        <v>15</v>
      </c>
      <c r="G100" s="58">
        <v>20000</v>
      </c>
      <c r="H100" s="59">
        <f>F100*G100</f>
        <v>300000</v>
      </c>
    </row>
    <row r="101" spans="2:8" ht="15.75" thickBot="1">
      <c r="B101" s="102">
        <f>H100+H99+H98</f>
        <v>1050000</v>
      </c>
      <c r="C101" s="103"/>
      <c r="D101" s="103"/>
      <c r="E101" s="103"/>
      <c r="F101" s="103"/>
      <c r="G101" s="103"/>
      <c r="H101" s="104"/>
    </row>
    <row r="103" spans="2:8" ht="14.25" thickBot="1"/>
    <row r="104" spans="2:8" ht="14.25" thickBot="1">
      <c r="B104" s="48" t="s">
        <v>79</v>
      </c>
      <c r="C104" s="120" t="s">
        <v>80</v>
      </c>
      <c r="D104" s="121"/>
      <c r="E104" s="122" t="s">
        <v>81</v>
      </c>
      <c r="F104" s="123"/>
      <c r="G104" s="123"/>
      <c r="H104" s="123"/>
    </row>
    <row r="105" spans="2:8" ht="15.75" thickBot="1">
      <c r="B105" s="108" t="s">
        <v>87</v>
      </c>
      <c r="C105" s="109"/>
      <c r="D105" s="110"/>
      <c r="E105" s="111" t="s">
        <v>93</v>
      </c>
      <c r="F105" s="112"/>
      <c r="G105" s="112"/>
      <c r="H105" s="112"/>
    </row>
    <row r="106" spans="2:8" ht="27" thickBot="1">
      <c r="B106" s="113" t="s">
        <v>82</v>
      </c>
      <c r="C106" s="113"/>
      <c r="D106" s="113"/>
      <c r="E106" s="49" t="s">
        <v>83</v>
      </c>
      <c r="F106" s="50" t="s">
        <v>84</v>
      </c>
      <c r="G106" s="51" t="s">
        <v>85</v>
      </c>
      <c r="H106" s="51" t="s">
        <v>86</v>
      </c>
    </row>
    <row r="107" spans="2:8" ht="14.25" thickBot="1">
      <c r="B107" s="60" t="s">
        <v>92</v>
      </c>
      <c r="C107" s="61"/>
      <c r="D107" s="62"/>
      <c r="E107" s="49">
        <v>3</v>
      </c>
      <c r="F107" s="50">
        <v>14</v>
      </c>
      <c r="G107" s="63">
        <v>5000</v>
      </c>
      <c r="H107" s="63">
        <f>E107*F107*G107</f>
        <v>210000</v>
      </c>
    </row>
    <row r="108" spans="2:8" ht="15.75" thickBot="1">
      <c r="B108" s="114" t="s">
        <v>91</v>
      </c>
      <c r="C108" s="115"/>
      <c r="D108" s="116"/>
      <c r="E108" s="52">
        <v>12</v>
      </c>
      <c r="F108" s="53">
        <v>15</v>
      </c>
      <c r="G108" s="54">
        <v>3000</v>
      </c>
      <c r="H108" s="55">
        <f>E108*F108*G108</f>
        <v>540000</v>
      </c>
    </row>
    <row r="109" spans="2:8" ht="15.75" thickBot="1">
      <c r="B109" s="117" t="s">
        <v>90</v>
      </c>
      <c r="C109" s="118"/>
      <c r="D109" s="119"/>
      <c r="E109" s="56"/>
      <c r="F109" s="57">
        <v>15</v>
      </c>
      <c r="G109" s="58">
        <v>20000</v>
      </c>
      <c r="H109" s="59">
        <f>F109*G109</f>
        <v>300000</v>
      </c>
    </row>
    <row r="110" spans="2:8" ht="15.75" thickBot="1">
      <c r="B110" s="102">
        <f>H109+H108+H107</f>
        <v>1050000</v>
      </c>
      <c r="C110" s="103"/>
      <c r="D110" s="103"/>
      <c r="E110" s="103"/>
      <c r="F110" s="103"/>
      <c r="G110" s="103"/>
      <c r="H110" s="104"/>
    </row>
    <row r="114" spans="2:6">
      <c r="B114" s="99" t="s">
        <v>108</v>
      </c>
      <c r="C114" s="99"/>
      <c r="D114" s="99"/>
      <c r="E114" s="99"/>
      <c r="F114" s="99"/>
    </row>
    <row r="115" spans="2:6" ht="54" customHeight="1">
      <c r="B115" s="105" t="s">
        <v>109</v>
      </c>
      <c r="C115" s="105"/>
      <c r="D115" s="105"/>
      <c r="E115" s="105"/>
      <c r="F115" s="105"/>
    </row>
    <row r="116" spans="2:6" ht="37.5" customHeight="1">
      <c r="B116" s="106" t="s">
        <v>110</v>
      </c>
      <c r="C116" s="106"/>
      <c r="D116" s="106"/>
      <c r="E116" s="106"/>
      <c r="F116" s="106"/>
    </row>
    <row r="117" spans="2:6" ht="40.5" customHeight="1">
      <c r="B117" s="107" t="s">
        <v>118</v>
      </c>
      <c r="C117" s="107"/>
      <c r="D117" s="107"/>
      <c r="E117" s="107"/>
      <c r="F117" s="107"/>
    </row>
    <row r="118" spans="2:6" ht="27">
      <c r="B118" s="64" t="s">
        <v>94</v>
      </c>
      <c r="C118" s="64" t="s">
        <v>95</v>
      </c>
      <c r="D118" s="64" t="s">
        <v>4</v>
      </c>
      <c r="E118" s="65" t="s">
        <v>96</v>
      </c>
      <c r="F118" s="65" t="s">
        <v>97</v>
      </c>
    </row>
    <row r="119" spans="2:6">
      <c r="B119" s="65" t="s">
        <v>112</v>
      </c>
      <c r="C119" s="65">
        <v>60</v>
      </c>
      <c r="D119" s="65">
        <v>4</v>
      </c>
      <c r="E119" s="65">
        <v>3000</v>
      </c>
      <c r="F119" s="66">
        <f t="shared" ref="F119:F124" si="6">PRODUCT(C119:E119)</f>
        <v>720000</v>
      </c>
    </row>
    <row r="120" spans="2:6">
      <c r="B120" s="65" t="s">
        <v>113</v>
      </c>
      <c r="C120" s="65">
        <v>60</v>
      </c>
      <c r="D120" s="65">
        <v>3</v>
      </c>
      <c r="E120" s="65">
        <v>6800</v>
      </c>
      <c r="F120" s="66">
        <f>C120*D120*E120</f>
        <v>1224000</v>
      </c>
    </row>
    <row r="121" spans="2:6" ht="27">
      <c r="B121" s="67" t="s">
        <v>114</v>
      </c>
      <c r="C121" s="68">
        <v>10</v>
      </c>
      <c r="D121" s="68">
        <v>4</v>
      </c>
      <c r="E121" s="67">
        <v>3000</v>
      </c>
      <c r="F121" s="66">
        <f t="shared" si="6"/>
        <v>120000</v>
      </c>
    </row>
    <row r="122" spans="2:6" ht="27">
      <c r="B122" s="67" t="s">
        <v>115</v>
      </c>
      <c r="C122" s="68">
        <v>10</v>
      </c>
      <c r="D122" s="68">
        <v>3</v>
      </c>
      <c r="E122" s="67">
        <v>6800</v>
      </c>
      <c r="F122" s="66">
        <f>C122*D122*E122</f>
        <v>204000</v>
      </c>
    </row>
    <row r="123" spans="2:6" ht="27">
      <c r="B123" s="67" t="s">
        <v>111</v>
      </c>
      <c r="C123" s="67">
        <v>10</v>
      </c>
      <c r="D123" s="67">
        <v>2</v>
      </c>
      <c r="E123" s="67">
        <v>1000</v>
      </c>
      <c r="F123" s="66">
        <f t="shared" si="6"/>
        <v>20000</v>
      </c>
    </row>
    <row r="124" spans="2:6">
      <c r="B124" s="67" t="s">
        <v>116</v>
      </c>
      <c r="C124" s="67">
        <v>60</v>
      </c>
      <c r="D124" s="67">
        <v>2</v>
      </c>
      <c r="E124" s="67">
        <v>1000</v>
      </c>
      <c r="F124" s="66">
        <f t="shared" si="6"/>
        <v>120000</v>
      </c>
    </row>
    <row r="125" spans="2:6" ht="18.75" customHeight="1">
      <c r="B125" s="93" t="s">
        <v>98</v>
      </c>
      <c r="C125" s="94"/>
      <c r="D125" s="94"/>
      <c r="E125" s="95"/>
      <c r="F125" s="64">
        <f>F119+F120+F121+F122+F123+F124</f>
        <v>2408000</v>
      </c>
    </row>
    <row r="126" spans="2:6">
      <c r="B126" s="99"/>
      <c r="C126" s="99"/>
      <c r="D126" s="99"/>
      <c r="E126" s="99"/>
      <c r="F126" s="99"/>
    </row>
    <row r="127" spans="2:6">
      <c r="B127" s="100" t="s">
        <v>6</v>
      </c>
      <c r="C127" s="100"/>
      <c r="D127" s="100"/>
      <c r="E127" s="100"/>
      <c r="F127" s="100"/>
    </row>
    <row r="128" spans="2:6" ht="27">
      <c r="B128" s="64" t="s">
        <v>94</v>
      </c>
      <c r="C128" s="64" t="s">
        <v>95</v>
      </c>
      <c r="D128" s="64" t="s">
        <v>4</v>
      </c>
      <c r="E128" s="65" t="s">
        <v>96</v>
      </c>
      <c r="F128" s="65" t="s">
        <v>97</v>
      </c>
    </row>
    <row r="129" spans="2:6" ht="27">
      <c r="B129" s="65" t="s">
        <v>99</v>
      </c>
      <c r="C129" s="65">
        <v>42</v>
      </c>
      <c r="D129" s="65"/>
      <c r="E129" s="65">
        <v>400</v>
      </c>
      <c r="F129" s="66">
        <f t="shared" ref="F129:F135" si="7">PRODUCT(C129:E129)</f>
        <v>16800</v>
      </c>
    </row>
    <row r="130" spans="2:6">
      <c r="B130" s="65" t="s">
        <v>100</v>
      </c>
      <c r="C130" s="65">
        <v>10</v>
      </c>
      <c r="D130" s="65"/>
      <c r="E130" s="65">
        <v>400</v>
      </c>
      <c r="F130" s="66">
        <f t="shared" si="7"/>
        <v>4000</v>
      </c>
    </row>
    <row r="131" spans="2:6">
      <c r="B131" s="65" t="s">
        <v>117</v>
      </c>
      <c r="C131" s="64"/>
      <c r="D131" s="64"/>
      <c r="E131" s="65"/>
      <c r="F131" s="66"/>
    </row>
    <row r="132" spans="2:6">
      <c r="B132" s="65" t="s">
        <v>7</v>
      </c>
      <c r="C132" s="65">
        <v>14</v>
      </c>
      <c r="D132" s="65"/>
      <c r="E132" s="65">
        <v>1200</v>
      </c>
      <c r="F132" s="66">
        <f t="shared" si="7"/>
        <v>16800</v>
      </c>
    </row>
    <row r="133" spans="2:6">
      <c r="B133" s="65" t="s">
        <v>8</v>
      </c>
      <c r="C133" s="65">
        <v>14</v>
      </c>
      <c r="D133" s="65"/>
      <c r="E133" s="65">
        <v>1200</v>
      </c>
      <c r="F133" s="66">
        <f t="shared" si="7"/>
        <v>16800</v>
      </c>
    </row>
    <row r="134" spans="2:6">
      <c r="B134" s="67" t="s">
        <v>101</v>
      </c>
      <c r="C134" s="67">
        <v>14</v>
      </c>
      <c r="D134" s="68"/>
      <c r="E134" s="69">
        <v>1200</v>
      </c>
      <c r="F134" s="66">
        <f t="shared" si="7"/>
        <v>16800</v>
      </c>
    </row>
    <row r="135" spans="2:6">
      <c r="B135" s="65" t="s">
        <v>105</v>
      </c>
      <c r="C135" s="65">
        <v>14</v>
      </c>
      <c r="D135" s="65"/>
      <c r="E135" s="65">
        <v>12000</v>
      </c>
      <c r="F135" s="66">
        <f t="shared" si="7"/>
        <v>168000</v>
      </c>
    </row>
    <row r="136" spans="2:6">
      <c r="B136" s="93" t="s">
        <v>98</v>
      </c>
      <c r="C136" s="94"/>
      <c r="D136" s="94"/>
      <c r="E136" s="95"/>
      <c r="F136" s="66">
        <f>F129+F130+F132+F133+F134+F135</f>
        <v>239200</v>
      </c>
    </row>
    <row r="137" spans="2:6">
      <c r="B137" s="70"/>
      <c r="C137" s="70"/>
      <c r="D137" s="70"/>
      <c r="E137" s="70"/>
      <c r="F137" s="70"/>
    </row>
    <row r="138" spans="2:6">
      <c r="B138" s="101" t="s">
        <v>102</v>
      </c>
      <c r="C138" s="101"/>
      <c r="D138" s="101"/>
      <c r="E138" s="101"/>
      <c r="F138" s="101"/>
    </row>
    <row r="139" spans="2:6">
      <c r="B139" s="70"/>
      <c r="C139" s="70"/>
      <c r="D139" s="70"/>
      <c r="E139" s="70"/>
      <c r="F139" s="70"/>
    </row>
    <row r="140" spans="2:6" ht="27">
      <c r="B140" s="64" t="s">
        <v>94</v>
      </c>
      <c r="C140" s="64" t="s">
        <v>95</v>
      </c>
      <c r="D140" s="64" t="s">
        <v>4</v>
      </c>
      <c r="E140" s="65" t="s">
        <v>96</v>
      </c>
      <c r="F140" s="65" t="s">
        <v>97</v>
      </c>
    </row>
    <row r="141" spans="2:6">
      <c r="B141" s="65" t="s">
        <v>103</v>
      </c>
      <c r="C141" s="65">
        <v>3</v>
      </c>
      <c r="D141" s="65"/>
      <c r="E141" s="65">
        <v>20000</v>
      </c>
      <c r="F141" s="66">
        <f t="shared" ref="F141:F144" si="8">PRODUCT(C141:E141)</f>
        <v>60000</v>
      </c>
    </row>
    <row r="142" spans="2:6">
      <c r="B142" s="65" t="s">
        <v>104</v>
      </c>
      <c r="C142" s="64">
        <v>70</v>
      </c>
      <c r="D142" s="64"/>
      <c r="E142" s="65">
        <v>4000</v>
      </c>
      <c r="F142" s="66">
        <f t="shared" si="8"/>
        <v>280000</v>
      </c>
    </row>
    <row r="143" spans="2:6">
      <c r="B143" s="67" t="s">
        <v>106</v>
      </c>
      <c r="C143" s="67">
        <v>1</v>
      </c>
      <c r="D143" s="68"/>
      <c r="E143" s="69">
        <v>20000</v>
      </c>
      <c r="F143" s="66">
        <f t="shared" si="8"/>
        <v>20000</v>
      </c>
    </row>
    <row r="144" spans="2:6" ht="27">
      <c r="B144" s="65" t="s">
        <v>107</v>
      </c>
      <c r="C144" s="64">
        <v>1</v>
      </c>
      <c r="D144" s="65"/>
      <c r="E144" s="65">
        <v>100000</v>
      </c>
      <c r="F144" s="66">
        <f t="shared" si="8"/>
        <v>100000</v>
      </c>
    </row>
    <row r="145" spans="2:6">
      <c r="B145" s="67"/>
      <c r="C145" s="68"/>
      <c r="D145" s="65"/>
      <c r="E145" s="65"/>
      <c r="F145" s="66"/>
    </row>
    <row r="146" spans="2:6">
      <c r="B146" s="93" t="s">
        <v>98</v>
      </c>
      <c r="C146" s="94"/>
      <c r="D146" s="94"/>
      <c r="E146" s="95"/>
      <c r="F146" s="66">
        <f>F141+F142+F143+F144</f>
        <v>460000</v>
      </c>
    </row>
    <row r="147" spans="2:6">
      <c r="B147" s="96" t="s">
        <v>98</v>
      </c>
      <c r="C147" s="97"/>
      <c r="D147" s="97"/>
      <c r="E147" s="98"/>
      <c r="F147" s="71">
        <f>F146+F136+F125</f>
        <v>3107200</v>
      </c>
    </row>
    <row r="148" spans="2:6">
      <c r="B148" s="72"/>
      <c r="C148" s="72"/>
      <c r="D148" s="72"/>
      <c r="E148" s="72"/>
      <c r="F148" s="73"/>
    </row>
    <row r="149" spans="2:6" ht="28.5" customHeight="1">
      <c r="B149" s="74" t="s">
        <v>0</v>
      </c>
      <c r="F149" s="75">
        <f>F147+B110+B101+H92+H75+H59+F43+F22</f>
        <v>31609148.800000001</v>
      </c>
    </row>
  </sheetData>
  <mergeCells count="28">
    <mergeCell ref="A1:F1"/>
    <mergeCell ref="C95:D95"/>
    <mergeCell ref="E95:H95"/>
    <mergeCell ref="B96:D96"/>
    <mergeCell ref="E96:H96"/>
    <mergeCell ref="B97:D97"/>
    <mergeCell ref="B99:D99"/>
    <mergeCell ref="B100:D100"/>
    <mergeCell ref="B101:H101"/>
    <mergeCell ref="C104:D104"/>
    <mergeCell ref="E104:H104"/>
    <mergeCell ref="B105:D105"/>
    <mergeCell ref="E105:H105"/>
    <mergeCell ref="B106:D106"/>
    <mergeCell ref="B108:D108"/>
    <mergeCell ref="B109:D109"/>
    <mergeCell ref="B110:H110"/>
    <mergeCell ref="B114:F114"/>
    <mergeCell ref="B115:F115"/>
    <mergeCell ref="B116:F116"/>
    <mergeCell ref="B117:F117"/>
    <mergeCell ref="B146:E146"/>
    <mergeCell ref="B147:E147"/>
    <mergeCell ref="B125:E125"/>
    <mergeCell ref="B126:F126"/>
    <mergeCell ref="B127:F127"/>
    <mergeCell ref="B136:E136"/>
    <mergeCell ref="B138:F13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2021,obsh.crag</vt:lpstr>
      <vt:lpstr>Hashm.FED2021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2021-03-04T07:36:25Z</dcterms:modified>
</cp:coreProperties>
</file>